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MAQUETTES MEEF GEODE 2022 - OFFRE 2022-2023\2D\"/>
    </mc:Choice>
  </mc:AlternateContent>
  <bookViews>
    <workbookView xWindow="0" yWindow="0" windowWidth="38400" windowHeight="11730" tabRatio="500" firstSheet="2" activeTab="2"/>
  </bookViews>
  <sheets>
    <sheet name="Semestre 1" sheetId="1" r:id="rId1"/>
    <sheet name="Semestre 2" sheetId="2" r:id="rId2"/>
    <sheet name="M2 annualisé" sheetId="5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4" i="5" l="1"/>
  <c r="F24" i="5"/>
  <c r="E24" i="5"/>
  <c r="B24" i="5"/>
  <c r="G22" i="2"/>
  <c r="F22" i="2"/>
  <c r="E22" i="2"/>
  <c r="F19" i="1"/>
  <c r="E19" i="1"/>
  <c r="B22" i="2"/>
  <c r="G19" i="1"/>
  <c r="B19" i="1"/>
</calcChain>
</file>

<file path=xl/sharedStrings.xml><?xml version="1.0" encoding="utf-8"?>
<sst xmlns="http://schemas.openxmlformats.org/spreadsheetml/2006/main" count="150" uniqueCount="88">
  <si>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</si>
  <si>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</si>
  <si>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</si>
  <si>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Lettres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</si>
  <si>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</si>
  <si>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</si>
  <si>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</si>
  <si>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</si>
  <si>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</si>
  <si>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</si>
  <si>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</si>
  <si>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</si>
  <si>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</si>
  <si>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</si>
  <si>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</si>
  <si>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</si>
  <si>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</si>
  <si>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</si>
  <si>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</si>
  <si>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</si>
  <si>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</si>
  <si>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</si>
  <si>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</si>
  <si>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</si>
  <si>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</si>
  <si>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</si>
  <si>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</si>
  <si>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</si>
  <si>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</si>
  <si>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</si>
  <si>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</si>
  <si>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25% avec l'ensemble des parcours 2D</t>
  </si>
  <si>
    <t>ECUE133 Gestion de groupe</t>
  </si>
  <si>
    <t>UE14 : Savoirs fondamentaux</t>
  </si>
  <si>
    <t>ECUE141 Littérature française 1</t>
  </si>
  <si>
    <t>ECUE142 Langue française 1</t>
  </si>
  <si>
    <t>ECUE143 Savoirs didactiques</t>
  </si>
  <si>
    <t>UE21 : Contexte et innovation</t>
  </si>
  <si>
    <t>ECUE211 Innovation</t>
  </si>
  <si>
    <t>ECUE212 Langue vivante</t>
  </si>
  <si>
    <t>ECUE213 Contexte d’exercice</t>
  </si>
  <si>
    <t>ECUE21 Options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</si>
  <si>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</si>
  <si>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</si>
  <si>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</si>
  <si>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</si>
  <si>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Approches réflexives</t>
  </si>
  <si>
    <t>ECUE224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</si>
  <si>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</si>
  <si>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</si>
  <si>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</si>
  <si>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</si>
  <si>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60% avec l'ensemble des parcours 2D</t>
  </si>
  <si>
    <t>ECUE232 Evaluation et approche par compétence</t>
  </si>
  <si>
    <t>ECUE233 Gestion de groupe</t>
  </si>
  <si>
    <t>UE24 : Savoirs fondamentaux</t>
  </si>
  <si>
    <t>ECUE241 Littérature française 2</t>
  </si>
  <si>
    <t>ECUE242 Langue française 2</t>
  </si>
  <si>
    <t>ECUE243 Savoirs didactiques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</si>
  <si>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</si>
  <si>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</si>
  <si>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</si>
  <si>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</si>
  <si>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</si>
  <si>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</si>
  <si>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</si>
  <si>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</si>
  <si>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ECUE323 Pratiques réflexives</t>
  </si>
  <si>
    <t>UE33 : Stratégies d’enseignement</t>
  </si>
  <si>
    <t>ECUE331 Mettre en œuvre son enseignement</t>
  </si>
  <si>
    <t>ECUE332 Langue vivante</t>
  </si>
  <si>
    <t>Mutualisée  100% avec les autres parcours 2D</t>
  </si>
  <si>
    <t>initialement 14h TP</t>
  </si>
  <si>
    <t>ECUE333 Gestion de groupe</t>
  </si>
  <si>
    <t>Mutualisée 100% avec les autres parcours 2D</t>
  </si>
  <si>
    <t>UE34 : Savoirs fondamentaux</t>
  </si>
  <si>
    <t>ECUE341 Littérature française</t>
  </si>
  <si>
    <t>ECUE342 Langue française</t>
  </si>
  <si>
    <t>ECUE343 Savoirs didactiques</t>
  </si>
  <si>
    <t>UE42 : Pratique réflexive / recherche</t>
  </si>
  <si>
    <t>ECUE421 Actualisation des savoirs par la recherche</t>
  </si>
  <si>
    <t>ECUE422 Pratiques réflexives</t>
  </si>
  <si>
    <t>UE43 : Stratégies d'enseignement</t>
  </si>
  <si>
    <t>ECUE431 Développer sa posture profesisonnelle</t>
  </si>
  <si>
    <t>Mutualisée 20% avec les autres parcours 2D</t>
  </si>
  <si>
    <t>ECUE432 Suivi de stage</t>
  </si>
  <si>
    <t>4h pour 3 étudiants</t>
  </si>
  <si>
    <t>ECUE433 Concevoir son enseignement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</si>
</sst>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8" xfId="0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0" borderId="21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7" fillId="0" borderId="18" xfId="0" applyFont="1" applyBorder="1"/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3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/>
    <xf numFmtId="0" fontId="0" fillId="0" borderId="1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4" xfId="0" applyBorder="1" applyAlignment="1">
      <alignment horizontal="center"/>
    </xf>
    <xf numFmtId="0" fontId="0" fillId="0" borderId="35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5" fillId="3" borderId="17" xfId="0" applyFont="1" applyFill="1" applyBorder="1" applyAlignment="1">
      <alignment horizontal="center"/>
    </xf>
    <xf numFmtId="0" fontId="5" fillId="3" borderId="0" xfId="0" applyFont="1" applyFill="1"/>
    <xf numFmtId="0" fontId="0" fillId="0" borderId="30" xfId="0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0" borderId="46" xfId="0" applyBorder="1"/>
    <xf numFmtId="0" fontId="0" fillId="0" borderId="14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47" xfId="0" applyBorder="1"/>
    <xf numFmtId="0" fontId="5" fillId="3" borderId="17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2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7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42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Normal="100" workbookViewId="0">
      <selection activeCell="D18" sqref="D18"/>
    </sheetView>
  </sheetViews>
  <sheetFormatPr baseColWidth="10" defaultColWidth="10.85546875" defaultRowHeight="15" x14ac:dyDescent="0.25"/>
  <cols>
    <col min="1" max="1" width="41.140625" customWidth="1"/>
    <col min="3" max="3" width="55.7109375" customWidth="1"/>
    <col min="5" max="5" width="10.42578125" customWidth="1"/>
    <col min="8" max="8" width="48.140625" customWidth="1"/>
    <col min="9" max="9" width="31.42578125" customWidth="1"/>
    <col min="11" max="11" width="37.42578125" customWidth="1"/>
  </cols>
  <sheetData>
    <row r="1" spans="1:19" ht="26.25" x14ac:dyDescent="0.4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x14ac:dyDescent="0.25">
      <c r="A6" s="92" t="s">
        <v>18</v>
      </c>
      <c r="B6" s="94">
        <v>4</v>
      </c>
      <c r="C6" s="13" t="s">
        <v>19</v>
      </c>
      <c r="D6" s="69">
        <v>0.25</v>
      </c>
      <c r="E6" s="14"/>
      <c r="F6" s="14">
        <v>9</v>
      </c>
      <c r="G6" s="14"/>
      <c r="H6" s="9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92"/>
      <c r="B7" s="94"/>
      <c r="C7" s="18" t="s">
        <v>21</v>
      </c>
      <c r="D7" s="70">
        <v>0.25</v>
      </c>
      <c r="E7" s="19"/>
      <c r="F7" s="51">
        <v>10</v>
      </c>
      <c r="G7" s="19"/>
      <c r="H7" s="98"/>
      <c r="I7" s="52" t="s">
        <v>22</v>
      </c>
      <c r="J7" s="20"/>
      <c r="K7" s="21"/>
      <c r="L7" s="21"/>
      <c r="M7" s="21"/>
      <c r="N7" s="21"/>
      <c r="O7" s="21"/>
      <c r="P7" s="21"/>
      <c r="Q7" s="21"/>
      <c r="R7" s="22"/>
    </row>
    <row r="8" spans="1:19" x14ac:dyDescent="0.25">
      <c r="A8" s="92"/>
      <c r="B8" s="94"/>
      <c r="C8" s="18" t="s">
        <v>23</v>
      </c>
      <c r="D8" s="70">
        <v>0.25</v>
      </c>
      <c r="E8" s="19">
        <v>10</v>
      </c>
      <c r="F8" s="19">
        <v>4</v>
      </c>
      <c r="G8" s="19"/>
      <c r="H8" s="98"/>
      <c r="J8" s="20"/>
      <c r="K8" s="21"/>
      <c r="L8" s="21"/>
      <c r="M8" s="21"/>
      <c r="N8" s="21"/>
      <c r="O8" s="21"/>
      <c r="P8" s="21"/>
      <c r="Q8" s="21"/>
      <c r="R8" s="22"/>
    </row>
    <row r="9" spans="1:19" x14ac:dyDescent="0.25">
      <c r="A9" s="96"/>
      <c r="B9" s="97"/>
      <c r="C9" t="s">
        <v>24</v>
      </c>
      <c r="D9" s="71">
        <v>0.25</v>
      </c>
      <c r="E9" s="40"/>
      <c r="F9" s="40"/>
      <c r="G9" s="40">
        <v>12</v>
      </c>
      <c r="H9" s="99"/>
      <c r="J9" s="20"/>
      <c r="K9" s="21"/>
      <c r="L9" s="21"/>
      <c r="M9" s="21"/>
      <c r="N9" s="21"/>
      <c r="O9" s="21"/>
      <c r="P9" s="21"/>
      <c r="Q9" s="21"/>
      <c r="R9" s="22"/>
    </row>
    <row r="10" spans="1:19" x14ac:dyDescent="0.25">
      <c r="A10" s="100" t="s">
        <v>25</v>
      </c>
      <c r="B10" s="103">
        <v>4</v>
      </c>
      <c r="C10" s="48" t="s">
        <v>26</v>
      </c>
      <c r="D10" s="72">
        <v>0.5</v>
      </c>
      <c r="E10" s="43">
        <v>14</v>
      </c>
      <c r="F10" s="43">
        <v>6</v>
      </c>
      <c r="G10" s="43"/>
      <c r="H10" s="44" t="s">
        <v>20</v>
      </c>
      <c r="J10" s="20"/>
      <c r="K10" s="21"/>
      <c r="L10" s="21"/>
      <c r="M10" s="21"/>
      <c r="N10" s="21"/>
      <c r="O10" s="21"/>
      <c r="P10" s="21"/>
      <c r="Q10" s="21"/>
      <c r="R10" s="22"/>
    </row>
    <row r="11" spans="1:19" x14ac:dyDescent="0.25">
      <c r="A11" s="101"/>
      <c r="B11" s="104"/>
      <c r="C11" s="49" t="s">
        <v>27</v>
      </c>
      <c r="D11" s="73">
        <v>0.5</v>
      </c>
      <c r="E11" s="39">
        <v>5</v>
      </c>
      <c r="F11" s="39">
        <v>12</v>
      </c>
      <c r="G11" s="39"/>
      <c r="H11" s="45"/>
      <c r="J11" s="20"/>
      <c r="K11" s="21"/>
      <c r="L11" s="21"/>
      <c r="M11" s="21"/>
      <c r="N11" s="21"/>
      <c r="O11" s="21"/>
      <c r="P11" s="21"/>
      <c r="Q11" s="21"/>
      <c r="R11" s="22"/>
    </row>
    <row r="12" spans="1:19" x14ac:dyDescent="0.25">
      <c r="A12" s="102"/>
      <c r="B12" s="105"/>
      <c r="C12" s="50" t="s">
        <v>28</v>
      </c>
      <c r="D12" s="74"/>
      <c r="E12" s="46"/>
      <c r="F12" s="46"/>
      <c r="G12" s="46"/>
      <c r="H12" s="47"/>
      <c r="J12" s="20"/>
      <c r="K12" s="21"/>
      <c r="L12" s="21"/>
      <c r="M12" s="21"/>
      <c r="N12" s="21"/>
      <c r="O12" s="21"/>
      <c r="P12" s="21"/>
      <c r="Q12" s="21"/>
      <c r="R12" s="22"/>
    </row>
    <row r="13" spans="1:19" x14ac:dyDescent="0.25">
      <c r="A13" s="91" t="s">
        <v>29</v>
      </c>
      <c r="B13" s="93">
        <v>6</v>
      </c>
      <c r="C13" s="41" t="s">
        <v>30</v>
      </c>
      <c r="D13" s="75">
        <v>0.66</v>
      </c>
      <c r="E13" s="42">
        <v>4</v>
      </c>
      <c r="F13" s="42">
        <v>27</v>
      </c>
      <c r="G13" s="42"/>
      <c r="H13" s="17" t="s">
        <v>31</v>
      </c>
      <c r="J13" s="20"/>
      <c r="K13" s="21"/>
      <c r="L13" s="21"/>
      <c r="M13" s="21"/>
      <c r="N13" s="21"/>
      <c r="O13" s="21"/>
      <c r="P13" s="21"/>
      <c r="Q13" s="21"/>
      <c r="R13" s="22"/>
    </row>
    <row r="14" spans="1:19" x14ac:dyDescent="0.25">
      <c r="A14" s="92"/>
      <c r="B14" s="94"/>
      <c r="C14" s="27" t="s">
        <v>32</v>
      </c>
      <c r="D14" s="76">
        <v>0.34</v>
      </c>
      <c r="E14" s="23"/>
      <c r="F14" s="23">
        <v>8</v>
      </c>
      <c r="G14" s="23"/>
      <c r="H14" s="25"/>
      <c r="J14" s="20"/>
      <c r="K14" s="21"/>
      <c r="L14" s="21"/>
      <c r="M14" s="21"/>
      <c r="N14" s="21"/>
      <c r="O14" s="21"/>
      <c r="P14" s="21"/>
      <c r="Q14" s="21"/>
      <c r="R14" s="22"/>
    </row>
    <row r="15" spans="1:19" x14ac:dyDescent="0.25">
      <c r="A15" s="92" t="s">
        <v>33</v>
      </c>
      <c r="B15" s="94">
        <v>14</v>
      </c>
      <c r="C15" s="26" t="s">
        <v>34</v>
      </c>
      <c r="D15" s="69">
        <v>0.33</v>
      </c>
      <c r="E15" s="14">
        <v>17</v>
      </c>
      <c r="F15" s="14">
        <v>19</v>
      </c>
      <c r="G15" s="14"/>
      <c r="H15" s="5"/>
      <c r="J15" s="20"/>
      <c r="K15" s="21"/>
      <c r="L15" s="21"/>
      <c r="M15" s="21"/>
      <c r="N15" s="21"/>
      <c r="O15" s="21"/>
      <c r="P15" s="21"/>
      <c r="Q15" s="21"/>
      <c r="R15" s="22"/>
    </row>
    <row r="16" spans="1:19" x14ac:dyDescent="0.25">
      <c r="A16" s="92"/>
      <c r="B16" s="94"/>
      <c r="C16" s="18" t="s">
        <v>35</v>
      </c>
      <c r="D16" s="70">
        <v>0.33</v>
      </c>
      <c r="E16" s="19">
        <v>10</v>
      </c>
      <c r="F16" s="19">
        <v>35</v>
      </c>
      <c r="G16" s="19"/>
      <c r="H16" s="22"/>
      <c r="J16" s="20"/>
      <c r="K16" s="21"/>
      <c r="L16" s="21"/>
      <c r="M16" s="21"/>
      <c r="N16" s="21"/>
      <c r="O16" s="21"/>
      <c r="P16" s="21"/>
      <c r="Q16" s="21"/>
      <c r="R16" s="22"/>
    </row>
    <row r="17" spans="1:18" x14ac:dyDescent="0.25">
      <c r="A17" s="92"/>
      <c r="B17" s="94"/>
      <c r="C17" s="27" t="s">
        <v>36</v>
      </c>
      <c r="D17" s="77">
        <v>0.34</v>
      </c>
      <c r="E17" s="23">
        <v>8</v>
      </c>
      <c r="F17" s="23">
        <v>20</v>
      </c>
      <c r="G17" s="23"/>
      <c r="H17" s="25"/>
      <c r="J17" s="20"/>
      <c r="K17" s="21"/>
      <c r="L17" s="21"/>
      <c r="M17" s="21"/>
      <c r="N17" s="21"/>
      <c r="O17" s="21"/>
      <c r="P17" s="21"/>
      <c r="Q17" s="21"/>
      <c r="R17" s="22"/>
    </row>
    <row r="18" spans="1:18" x14ac:dyDescent="0.25">
      <c r="A18" s="15"/>
      <c r="B18" s="28"/>
      <c r="C18" s="16"/>
      <c r="D18" s="16"/>
      <c r="E18" s="16"/>
      <c r="F18" s="16"/>
      <c r="G18" s="16"/>
      <c r="H18" s="17"/>
      <c r="J18" s="20"/>
      <c r="K18" s="21"/>
      <c r="L18" s="21"/>
      <c r="M18" s="21"/>
      <c r="N18" s="21"/>
      <c r="O18" s="21"/>
      <c r="P18" s="21"/>
      <c r="Q18" s="21"/>
      <c r="R18" s="22"/>
    </row>
    <row r="19" spans="1:18" x14ac:dyDescent="0.25">
      <c r="A19" s="20"/>
      <c r="B19" s="29">
        <f>SUM(B6:B16)</f>
        <v>28</v>
      </c>
      <c r="C19" s="21"/>
      <c r="D19" s="21"/>
      <c r="E19" s="30">
        <f>SUM(E6:E17)</f>
        <v>68</v>
      </c>
      <c r="F19" s="30">
        <f>SUM(F6:F17)</f>
        <v>150</v>
      </c>
      <c r="G19" s="30">
        <f>SUM(G6:G17)</f>
        <v>12</v>
      </c>
      <c r="H19" s="22"/>
      <c r="J19" s="20"/>
      <c r="K19" s="21"/>
      <c r="L19" s="21"/>
      <c r="M19" s="21"/>
      <c r="N19" s="21"/>
      <c r="O19" s="21"/>
      <c r="P19" s="21"/>
      <c r="Q19" s="21"/>
      <c r="R19" s="22"/>
    </row>
    <row r="20" spans="1:18" x14ac:dyDescent="0.25">
      <c r="A20" s="20"/>
      <c r="B20" s="21"/>
      <c r="C20" s="21"/>
      <c r="D20" s="21"/>
      <c r="E20" s="21"/>
      <c r="F20" s="21"/>
      <c r="G20" s="21"/>
      <c r="H20" s="22"/>
      <c r="J20" s="20"/>
      <c r="K20" s="21"/>
      <c r="L20" s="21"/>
      <c r="M20" s="21"/>
      <c r="N20" s="21"/>
      <c r="O20" s="21"/>
      <c r="P20" s="21"/>
      <c r="Q20" s="21"/>
      <c r="R20" s="22"/>
    </row>
    <row r="21" spans="1:18" x14ac:dyDescent="0.25">
      <c r="A21" s="20"/>
      <c r="B21" s="21"/>
      <c r="C21" s="21"/>
      <c r="D21" s="21"/>
      <c r="E21" s="21"/>
      <c r="F21" s="21"/>
      <c r="G21" s="21"/>
      <c r="H21" s="22"/>
      <c r="J21" s="20"/>
      <c r="K21" s="21"/>
      <c r="L21" s="21"/>
      <c r="M21" s="21"/>
      <c r="N21" s="21"/>
      <c r="O21" s="21"/>
      <c r="P21" s="21"/>
      <c r="Q21" s="21"/>
      <c r="R21" s="22"/>
    </row>
    <row r="22" spans="1:18" x14ac:dyDescent="0.25">
      <c r="A22" s="20"/>
      <c r="B22" s="21"/>
      <c r="C22" s="21"/>
      <c r="D22" s="21"/>
      <c r="E22" s="21"/>
      <c r="F22" s="21"/>
      <c r="G22" s="21"/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spans="1:18" x14ac:dyDescent="0.25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 x14ac:dyDescent="0.25">
      <c r="A24" s="20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 x14ac:dyDescent="0.25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 x14ac:dyDescent="0.25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 x14ac:dyDescent="0.25">
      <c r="A27" s="20"/>
      <c r="B27" s="21"/>
      <c r="C27" s="21"/>
      <c r="D27" s="21"/>
      <c r="E27" s="21"/>
      <c r="F27" s="21"/>
      <c r="G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 x14ac:dyDescent="0.25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 x14ac:dyDescent="0.25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 x14ac:dyDescent="0.25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 x14ac:dyDescent="0.25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 x14ac:dyDescent="0.25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 x14ac:dyDescent="0.25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 x14ac:dyDescent="0.25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spans="1:18" x14ac:dyDescent="0.25">
      <c r="A35" s="20"/>
      <c r="B35" s="21"/>
      <c r="C35" s="21"/>
      <c r="D35" s="21"/>
      <c r="E35" s="21"/>
      <c r="F35" s="21"/>
      <c r="G35" s="21"/>
      <c r="H35" s="22"/>
      <c r="J35" s="20"/>
      <c r="K35" s="21"/>
      <c r="L35" s="21"/>
      <c r="M35" s="21"/>
      <c r="N35" s="21"/>
      <c r="O35" s="21"/>
      <c r="P35" s="21"/>
      <c r="Q35" s="21"/>
      <c r="R35" s="22"/>
    </row>
    <row r="36" spans="1:18" x14ac:dyDescent="0.25">
      <c r="A36" s="24"/>
      <c r="B36" s="31"/>
      <c r="C36" s="31"/>
      <c r="D36" s="31"/>
      <c r="E36" s="31"/>
      <c r="F36" s="31"/>
      <c r="G36" s="31"/>
      <c r="H36" s="25"/>
      <c r="J36" s="24"/>
      <c r="K36" s="31"/>
      <c r="L36" s="31"/>
      <c r="M36" s="31"/>
      <c r="N36" s="31"/>
      <c r="O36" s="31"/>
      <c r="P36" s="31"/>
      <c r="Q36" s="31"/>
      <c r="R36" s="25"/>
    </row>
  </sheetData>
  <mergeCells count="10">
    <mergeCell ref="A13:A14"/>
    <mergeCell ref="B13:B14"/>
    <mergeCell ref="A15:A17"/>
    <mergeCell ref="B15:B17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zoomScaleNormal="100" workbookViewId="0">
      <selection activeCell="D21" sqref="D21"/>
    </sheetView>
  </sheetViews>
  <sheetFormatPr baseColWidth="10" defaultColWidth="10.85546875" defaultRowHeight="15" x14ac:dyDescent="0.25"/>
  <cols>
    <col min="1" max="1" width="33.7109375" customWidth="1"/>
    <col min="3" max="3" width="50.28515625" customWidth="1"/>
    <col min="5" max="5" width="10.42578125" customWidth="1"/>
    <col min="8" max="8" width="51.42578125" customWidth="1"/>
    <col min="9" max="9" width="31.42578125" customWidth="1"/>
    <col min="11" max="11" width="37.42578125" customWidth="1"/>
  </cols>
  <sheetData>
    <row r="1" spans="1:19" ht="26.25" x14ac:dyDescent="0.4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x14ac:dyDescent="0.25">
      <c r="A6" s="106" t="s">
        <v>37</v>
      </c>
      <c r="B6" s="94">
        <v>4</v>
      </c>
      <c r="C6" s="13" t="s">
        <v>38</v>
      </c>
      <c r="D6" s="78">
        <v>0.25</v>
      </c>
      <c r="E6" s="32"/>
      <c r="F6" s="32">
        <v>9</v>
      </c>
      <c r="G6" s="32"/>
      <c r="H6" s="9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106"/>
      <c r="B7" s="94"/>
      <c r="C7" s="18" t="s">
        <v>39</v>
      </c>
      <c r="D7" s="79">
        <v>0.25</v>
      </c>
      <c r="E7" s="33"/>
      <c r="F7" s="66">
        <v>10</v>
      </c>
      <c r="G7" s="33"/>
      <c r="H7" s="98"/>
      <c r="I7" s="52" t="s">
        <v>22</v>
      </c>
      <c r="J7" s="20"/>
      <c r="K7" s="21"/>
      <c r="L7" s="21"/>
      <c r="M7" s="21"/>
      <c r="N7" s="21"/>
      <c r="O7" s="21"/>
      <c r="P7" s="21"/>
      <c r="Q7" s="21"/>
      <c r="R7" s="22"/>
    </row>
    <row r="8" spans="1:19" x14ac:dyDescent="0.25">
      <c r="A8" s="106"/>
      <c r="B8" s="94"/>
      <c r="C8" s="18" t="s">
        <v>40</v>
      </c>
      <c r="D8" s="79">
        <v>0.25</v>
      </c>
      <c r="E8" s="33">
        <v>6</v>
      </c>
      <c r="F8" s="33">
        <v>2</v>
      </c>
      <c r="G8" s="33"/>
      <c r="H8" s="98"/>
      <c r="J8" s="20"/>
      <c r="K8" s="21"/>
      <c r="L8" s="21"/>
      <c r="M8" s="21"/>
      <c r="N8" s="21"/>
      <c r="O8" s="21"/>
      <c r="P8" s="21"/>
      <c r="Q8" s="21"/>
      <c r="R8" s="22"/>
    </row>
    <row r="9" spans="1:19" x14ac:dyDescent="0.25">
      <c r="A9" s="107"/>
      <c r="B9" s="97"/>
      <c r="C9" t="s">
        <v>41</v>
      </c>
      <c r="D9" s="80">
        <v>0.25</v>
      </c>
      <c r="E9" s="55"/>
      <c r="F9" s="55"/>
      <c r="G9" s="55">
        <v>12</v>
      </c>
      <c r="H9" s="99"/>
      <c r="J9" s="20"/>
      <c r="K9" s="21"/>
      <c r="L9" s="21"/>
      <c r="M9" s="21"/>
      <c r="N9" s="21"/>
      <c r="O9" s="21"/>
      <c r="P9" s="21"/>
      <c r="Q9" s="21"/>
      <c r="R9" s="22"/>
    </row>
    <row r="10" spans="1:19" x14ac:dyDescent="0.25">
      <c r="A10" s="108" t="s">
        <v>42</v>
      </c>
      <c r="B10" s="103">
        <v>4</v>
      </c>
      <c r="C10" s="48" t="s">
        <v>43</v>
      </c>
      <c r="D10" s="81">
        <v>0.6</v>
      </c>
      <c r="E10" s="56">
        <v>12</v>
      </c>
      <c r="F10" s="56">
        <v>8</v>
      </c>
      <c r="G10" s="56"/>
      <c r="H10" s="44" t="s">
        <v>44</v>
      </c>
      <c r="J10" s="20"/>
      <c r="K10" s="21"/>
      <c r="L10" s="21"/>
      <c r="M10" s="21"/>
      <c r="N10" s="21"/>
      <c r="O10" s="21"/>
      <c r="P10" s="21"/>
      <c r="Q10" s="21"/>
      <c r="R10" s="22"/>
    </row>
    <row r="11" spans="1:19" x14ac:dyDescent="0.25">
      <c r="A11" s="109"/>
      <c r="B11" s="104"/>
      <c r="C11" s="49" t="s">
        <v>45</v>
      </c>
      <c r="D11" s="82">
        <v>0.2</v>
      </c>
      <c r="E11" s="54">
        <v>3</v>
      </c>
      <c r="F11" s="54">
        <v>4</v>
      </c>
      <c r="G11" s="53"/>
      <c r="H11" s="45"/>
      <c r="J11" s="20"/>
      <c r="K11" s="21"/>
      <c r="L11" s="21"/>
      <c r="M11" s="21"/>
      <c r="N11" s="21"/>
      <c r="O11" s="21"/>
      <c r="P11" s="21"/>
      <c r="Q11" s="21"/>
      <c r="R11" s="22"/>
    </row>
    <row r="12" spans="1:19" ht="15.95" customHeight="1" x14ac:dyDescent="0.25">
      <c r="A12" s="109"/>
      <c r="B12" s="104"/>
      <c r="C12" s="49" t="s">
        <v>46</v>
      </c>
      <c r="D12" s="82">
        <v>0.2</v>
      </c>
      <c r="E12" s="54"/>
      <c r="F12" s="54">
        <v>6</v>
      </c>
      <c r="G12" s="53"/>
      <c r="H12" s="45"/>
      <c r="J12" s="20"/>
      <c r="K12" s="21"/>
      <c r="L12" s="21"/>
      <c r="M12" s="21"/>
      <c r="N12" s="21"/>
      <c r="O12" s="21"/>
      <c r="P12" s="21"/>
      <c r="Q12" s="21"/>
      <c r="R12" s="22"/>
    </row>
    <row r="13" spans="1:19" x14ac:dyDescent="0.25">
      <c r="A13" s="110"/>
      <c r="B13" s="112"/>
      <c r="C13" s="65" t="s">
        <v>47</v>
      </c>
      <c r="D13" s="83"/>
      <c r="E13" s="60"/>
      <c r="F13" s="60"/>
      <c r="G13" s="59"/>
      <c r="H13" s="61"/>
      <c r="J13" s="20"/>
      <c r="K13" s="21"/>
      <c r="L13" s="21"/>
      <c r="M13" s="21"/>
      <c r="N13" s="21"/>
      <c r="O13" s="21"/>
      <c r="P13" s="21"/>
      <c r="Q13" s="21"/>
      <c r="R13" s="22"/>
    </row>
    <row r="14" spans="1:19" x14ac:dyDescent="0.25">
      <c r="A14" s="108" t="s">
        <v>48</v>
      </c>
      <c r="B14" s="103">
        <v>10</v>
      </c>
      <c r="C14" s="48" t="s">
        <v>49</v>
      </c>
      <c r="D14" s="72">
        <v>0.2</v>
      </c>
      <c r="E14" s="43">
        <v>2</v>
      </c>
      <c r="F14" s="43"/>
      <c r="G14" s="43">
        <v>16</v>
      </c>
      <c r="H14" s="44" t="s">
        <v>50</v>
      </c>
      <c r="J14" s="20"/>
      <c r="K14" s="21"/>
      <c r="L14" s="21"/>
      <c r="M14" s="21"/>
      <c r="N14" s="21"/>
      <c r="O14" s="21"/>
      <c r="P14" s="21"/>
      <c r="Q14" s="21"/>
      <c r="R14" s="22"/>
    </row>
    <row r="15" spans="1:19" x14ac:dyDescent="0.25">
      <c r="A15" s="109"/>
      <c r="B15" s="104"/>
      <c r="C15" s="49" t="s">
        <v>51</v>
      </c>
      <c r="D15" s="82">
        <v>0.4</v>
      </c>
      <c r="E15" s="54">
        <v>10</v>
      </c>
      <c r="F15" s="54">
        <v>32</v>
      </c>
      <c r="G15" s="53"/>
      <c r="H15" s="63" t="s">
        <v>52</v>
      </c>
      <c r="J15" s="20"/>
      <c r="K15" s="21"/>
      <c r="L15" s="21"/>
      <c r="M15" s="21"/>
      <c r="N15" s="21"/>
      <c r="O15" s="21"/>
      <c r="P15" s="21"/>
      <c r="Q15" s="21"/>
      <c r="R15" s="22"/>
    </row>
    <row r="16" spans="1:19" x14ac:dyDescent="0.25">
      <c r="A16" s="109"/>
      <c r="B16" s="104"/>
      <c r="C16" s="49" t="s">
        <v>53</v>
      </c>
      <c r="D16" s="82">
        <v>0.2</v>
      </c>
      <c r="E16" s="54">
        <v>4</v>
      </c>
      <c r="F16" s="54">
        <v>8</v>
      </c>
      <c r="G16" s="53"/>
      <c r="H16" s="63" t="s">
        <v>20</v>
      </c>
      <c r="J16" s="20"/>
      <c r="K16" s="21"/>
      <c r="L16" s="21"/>
      <c r="M16" s="21"/>
      <c r="N16" s="21"/>
      <c r="O16" s="21"/>
      <c r="P16" s="21"/>
      <c r="Q16" s="21"/>
      <c r="R16" s="22"/>
    </row>
    <row r="17" spans="1:18" ht="15.95" customHeight="1" x14ac:dyDescent="0.25">
      <c r="A17" s="111"/>
      <c r="B17" s="105"/>
      <c r="C17" s="50" t="s">
        <v>54</v>
      </c>
      <c r="D17" s="84">
        <v>0.2</v>
      </c>
      <c r="E17" s="58"/>
      <c r="F17" s="58">
        <v>12</v>
      </c>
      <c r="G17" s="57"/>
      <c r="H17" s="64" t="s">
        <v>20</v>
      </c>
      <c r="J17" s="20"/>
      <c r="K17" s="21"/>
      <c r="L17" s="21"/>
      <c r="M17" s="21"/>
      <c r="N17" s="21"/>
      <c r="O17" s="21"/>
      <c r="P17" s="21"/>
      <c r="Q17" s="21"/>
      <c r="R17" s="22"/>
    </row>
    <row r="18" spans="1:18" x14ac:dyDescent="0.25">
      <c r="A18" s="91" t="s">
        <v>55</v>
      </c>
      <c r="B18" s="93">
        <v>14</v>
      </c>
      <c r="C18" s="41" t="s">
        <v>56</v>
      </c>
      <c r="D18" s="85">
        <v>0.33</v>
      </c>
      <c r="E18" s="62">
        <v>17</v>
      </c>
      <c r="F18" s="62">
        <v>19</v>
      </c>
      <c r="G18" s="62"/>
      <c r="H18" s="17"/>
      <c r="J18" s="20"/>
      <c r="K18" s="21"/>
      <c r="L18" s="21"/>
      <c r="M18" s="21"/>
      <c r="N18" s="21"/>
      <c r="O18" s="21"/>
      <c r="P18" s="21"/>
      <c r="Q18" s="21"/>
      <c r="R18" s="22"/>
    </row>
    <row r="19" spans="1:18" x14ac:dyDescent="0.25">
      <c r="A19" s="92"/>
      <c r="B19" s="94"/>
      <c r="C19" s="18" t="s">
        <v>57</v>
      </c>
      <c r="D19" s="79">
        <v>0.33</v>
      </c>
      <c r="E19" s="33">
        <v>10</v>
      </c>
      <c r="F19" s="33">
        <v>35</v>
      </c>
      <c r="G19" s="33"/>
      <c r="H19" s="22"/>
      <c r="J19" s="20"/>
      <c r="K19" s="21"/>
      <c r="L19" s="21"/>
      <c r="M19" s="21"/>
      <c r="N19" s="21"/>
      <c r="O19" s="21"/>
      <c r="P19" s="21"/>
      <c r="Q19" s="21"/>
      <c r="R19" s="22"/>
    </row>
    <row r="20" spans="1:18" x14ac:dyDescent="0.25">
      <c r="A20" s="92"/>
      <c r="B20" s="94"/>
      <c r="C20" s="27" t="s">
        <v>58</v>
      </c>
      <c r="D20" s="86">
        <v>0.34</v>
      </c>
      <c r="E20" s="34">
        <v>8</v>
      </c>
      <c r="F20" s="34">
        <v>20</v>
      </c>
      <c r="G20" s="34"/>
      <c r="H20" s="25"/>
      <c r="J20" s="20"/>
      <c r="K20" s="21"/>
      <c r="L20" s="21"/>
      <c r="M20" s="21"/>
      <c r="N20" s="21"/>
      <c r="O20" s="21"/>
      <c r="P20" s="21"/>
      <c r="Q20" s="21"/>
      <c r="R20" s="22"/>
    </row>
    <row r="21" spans="1:18" x14ac:dyDescent="0.25">
      <c r="A21" s="15"/>
      <c r="B21" s="16"/>
      <c r="C21" s="16"/>
      <c r="D21" s="16"/>
      <c r="E21" s="16"/>
      <c r="F21" s="16"/>
      <c r="G21" s="16"/>
      <c r="H21" s="17"/>
      <c r="J21" s="20"/>
      <c r="K21" s="21"/>
      <c r="L21" s="21"/>
      <c r="M21" s="21"/>
      <c r="N21" s="21"/>
      <c r="O21" s="21"/>
      <c r="P21" s="21"/>
      <c r="Q21" s="21"/>
      <c r="R21" s="22"/>
    </row>
    <row r="22" spans="1:18" x14ac:dyDescent="0.25">
      <c r="A22" s="20"/>
      <c r="B22" s="29">
        <f>SUM(B6:B19)</f>
        <v>32</v>
      </c>
      <c r="C22" s="21"/>
      <c r="D22" s="21"/>
      <c r="E22" s="30">
        <f>SUM(E6:E20)</f>
        <v>72</v>
      </c>
      <c r="F22" s="30">
        <f>SUM(F6:F20)</f>
        <v>165</v>
      </c>
      <c r="G22" s="30">
        <f>SUM(G6:G20)</f>
        <v>28</v>
      </c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spans="1:18" x14ac:dyDescent="0.25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 ht="15.75" x14ac:dyDescent="0.25">
      <c r="A24" s="36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 x14ac:dyDescent="0.25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 x14ac:dyDescent="0.25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 x14ac:dyDescent="0.25">
      <c r="A27" s="20"/>
      <c r="B27" s="21"/>
      <c r="C27" s="21"/>
      <c r="D27" s="21"/>
      <c r="E27" s="21"/>
      <c r="F27" s="21"/>
      <c r="G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 x14ac:dyDescent="0.25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 x14ac:dyDescent="0.25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 x14ac:dyDescent="0.25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 x14ac:dyDescent="0.25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 x14ac:dyDescent="0.25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 x14ac:dyDescent="0.25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 x14ac:dyDescent="0.25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spans="1:18" x14ac:dyDescent="0.25">
      <c r="A35" s="20"/>
      <c r="B35" s="21"/>
      <c r="C35" s="21"/>
      <c r="D35" s="21"/>
      <c r="E35" s="21"/>
      <c r="F35" s="21"/>
      <c r="G35" s="21"/>
      <c r="H35" s="22"/>
      <c r="J35" s="20"/>
      <c r="K35" s="21"/>
      <c r="L35" s="21"/>
      <c r="M35" s="21"/>
      <c r="N35" s="21"/>
      <c r="O35" s="21"/>
      <c r="P35" s="21"/>
      <c r="Q35" s="21"/>
      <c r="R35" s="22"/>
    </row>
    <row r="36" spans="1:18" x14ac:dyDescent="0.25">
      <c r="A36" s="20"/>
      <c r="B36" s="21"/>
      <c r="C36" s="21"/>
      <c r="D36" s="21"/>
      <c r="E36" s="21"/>
      <c r="F36" s="21"/>
      <c r="G36" s="21"/>
      <c r="H36" s="22"/>
      <c r="J36" s="20"/>
      <c r="K36" s="21"/>
      <c r="L36" s="21"/>
      <c r="M36" s="21"/>
      <c r="N36" s="21"/>
      <c r="O36" s="21"/>
      <c r="P36" s="21"/>
      <c r="Q36" s="21"/>
      <c r="R36" s="22"/>
    </row>
    <row r="37" spans="1:18" x14ac:dyDescent="0.25">
      <c r="A37" s="20"/>
      <c r="B37" s="21"/>
      <c r="C37" s="21"/>
      <c r="D37" s="21"/>
      <c r="E37" s="21"/>
      <c r="F37" s="21"/>
      <c r="G37" s="21"/>
      <c r="H37" s="22"/>
      <c r="J37" s="20"/>
      <c r="K37" s="21"/>
      <c r="L37" s="21"/>
      <c r="M37" s="21"/>
      <c r="N37" s="21"/>
      <c r="O37" s="21"/>
      <c r="P37" s="21"/>
      <c r="Q37" s="21"/>
      <c r="R37" s="22"/>
    </row>
    <row r="38" spans="1:18" x14ac:dyDescent="0.25">
      <c r="A38" s="20"/>
      <c r="B38" s="21"/>
      <c r="C38" s="21"/>
      <c r="D38" s="21"/>
      <c r="E38" s="21"/>
      <c r="F38" s="21"/>
      <c r="G38" s="21"/>
      <c r="H38" s="22"/>
      <c r="J38" s="20"/>
      <c r="K38" s="21"/>
      <c r="L38" s="21"/>
      <c r="M38" s="21"/>
      <c r="N38" s="21"/>
      <c r="O38" s="21"/>
      <c r="P38" s="21"/>
      <c r="Q38" s="21"/>
      <c r="R38" s="22"/>
    </row>
    <row r="39" spans="1:18" x14ac:dyDescent="0.25">
      <c r="A39" s="20"/>
      <c r="B39" s="21"/>
      <c r="C39" s="21"/>
      <c r="D39" s="21"/>
      <c r="E39" s="21"/>
      <c r="F39" s="21"/>
      <c r="G39" s="21"/>
      <c r="H39" s="22"/>
      <c r="J39" s="20"/>
      <c r="K39" s="21"/>
      <c r="L39" s="21"/>
      <c r="M39" s="21"/>
      <c r="N39" s="21"/>
      <c r="O39" s="21"/>
      <c r="P39" s="21"/>
      <c r="Q39" s="21"/>
      <c r="R39" s="22"/>
    </row>
    <row r="40" spans="1:18" x14ac:dyDescent="0.25">
      <c r="A40" s="24"/>
      <c r="B40" s="31"/>
      <c r="C40" s="31"/>
      <c r="D40" s="31"/>
      <c r="E40" s="31"/>
      <c r="F40" s="31"/>
      <c r="G40" s="31"/>
      <c r="H40" s="25"/>
      <c r="J40" s="24"/>
      <c r="K40" s="31"/>
      <c r="L40" s="31"/>
      <c r="M40" s="31"/>
      <c r="N40" s="31"/>
      <c r="O40" s="31"/>
      <c r="P40" s="31"/>
      <c r="Q40" s="31"/>
      <c r="R40" s="25"/>
    </row>
  </sheetData>
  <mergeCells count="10">
    <mergeCell ref="A18:A20"/>
    <mergeCell ref="B18:B20"/>
    <mergeCell ref="A1:S1"/>
    <mergeCell ref="A6:A9"/>
    <mergeCell ref="B6:B9"/>
    <mergeCell ref="H6:H9"/>
    <mergeCell ref="A10:A13"/>
    <mergeCell ref="A14:A17"/>
    <mergeCell ref="B10:B13"/>
    <mergeCell ref="B14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Normal="100" workbookViewId="0">
      <selection activeCell="F14" sqref="F14"/>
    </sheetView>
  </sheetViews>
  <sheetFormatPr baseColWidth="10" defaultColWidth="10.85546875" defaultRowHeight="15" x14ac:dyDescent="0.25"/>
  <cols>
    <col min="1" max="1" width="33.7109375" customWidth="1"/>
    <col min="2" max="2" width="9.140625"/>
    <col min="3" max="3" width="51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 x14ac:dyDescent="0.4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ht="18.75" x14ac:dyDescent="0.3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 t="s">
        <v>59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x14ac:dyDescent="0.25">
      <c r="A6" s="92" t="s">
        <v>60</v>
      </c>
      <c r="B6" s="94">
        <v>2</v>
      </c>
      <c r="C6" s="13" t="s">
        <v>61</v>
      </c>
      <c r="D6" s="78">
        <v>0.33</v>
      </c>
      <c r="E6" s="32"/>
      <c r="F6" s="32">
        <v>9</v>
      </c>
      <c r="G6" s="32"/>
      <c r="H6" s="9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x14ac:dyDescent="0.25">
      <c r="A7" s="92"/>
      <c r="B7" s="94"/>
      <c r="C7" s="18" t="s">
        <v>62</v>
      </c>
      <c r="D7" s="79">
        <v>0.33</v>
      </c>
      <c r="E7" s="33">
        <v>2</v>
      </c>
      <c r="F7" s="33">
        <v>5</v>
      </c>
      <c r="G7" s="33"/>
      <c r="H7" s="98"/>
      <c r="J7" s="20"/>
      <c r="K7" s="21"/>
      <c r="L7" s="21"/>
      <c r="M7" s="21"/>
      <c r="N7" s="21"/>
      <c r="O7" s="21"/>
      <c r="P7" s="21"/>
      <c r="Q7" s="21"/>
      <c r="R7" s="22"/>
    </row>
    <row r="8" spans="1:19" x14ac:dyDescent="0.25">
      <c r="A8" s="92"/>
      <c r="B8" s="94"/>
      <c r="C8" s="27" t="s">
        <v>63</v>
      </c>
      <c r="D8" s="86">
        <v>0.34</v>
      </c>
      <c r="E8" s="34"/>
      <c r="F8" s="35"/>
      <c r="G8" s="37">
        <v>12</v>
      </c>
      <c r="H8" s="98"/>
      <c r="J8" s="20"/>
      <c r="K8" s="21"/>
      <c r="L8" s="21"/>
      <c r="M8" s="21"/>
      <c r="N8" s="21"/>
      <c r="O8" s="21"/>
      <c r="P8" s="21"/>
      <c r="Q8" s="21"/>
      <c r="R8" s="22"/>
    </row>
    <row r="9" spans="1:19" x14ac:dyDescent="0.25">
      <c r="A9" s="92" t="s">
        <v>64</v>
      </c>
      <c r="B9" s="94">
        <v>21</v>
      </c>
      <c r="C9" s="26" t="s">
        <v>65</v>
      </c>
      <c r="D9" s="78">
        <v>0.9</v>
      </c>
      <c r="E9" s="32">
        <v>4</v>
      </c>
      <c r="F9" s="32">
        <v>14</v>
      </c>
      <c r="G9" s="32"/>
      <c r="H9" s="5"/>
      <c r="J9" s="20"/>
      <c r="K9" s="21"/>
      <c r="L9" s="21"/>
      <c r="M9" s="21"/>
      <c r="N9" s="21"/>
      <c r="O9" s="21"/>
      <c r="P9" s="21"/>
      <c r="Q9" s="21"/>
      <c r="R9" s="22"/>
    </row>
    <row r="10" spans="1:19" x14ac:dyDescent="0.25">
      <c r="A10" s="92"/>
      <c r="B10" s="94"/>
      <c r="C10" s="18" t="s">
        <v>66</v>
      </c>
      <c r="D10" s="79">
        <v>0.05</v>
      </c>
      <c r="E10" s="33">
        <v>3</v>
      </c>
      <c r="F10" s="33">
        <v>4</v>
      </c>
      <c r="G10" s="33"/>
      <c r="H10" s="22"/>
      <c r="J10" s="20"/>
      <c r="K10" s="21"/>
      <c r="L10" s="21"/>
      <c r="M10" s="21"/>
      <c r="N10" s="21"/>
      <c r="O10" s="21"/>
      <c r="P10" s="21"/>
      <c r="Q10" s="21"/>
      <c r="R10" s="22"/>
    </row>
    <row r="11" spans="1:19" x14ac:dyDescent="0.25">
      <c r="A11" s="92"/>
      <c r="B11" s="94"/>
      <c r="C11" s="27" t="s">
        <v>67</v>
      </c>
      <c r="D11" s="86">
        <v>0.05</v>
      </c>
      <c r="E11" s="34"/>
      <c r="F11" s="34">
        <v>6</v>
      </c>
      <c r="G11" s="34"/>
      <c r="H11" s="25"/>
      <c r="J11" s="20"/>
      <c r="K11" s="21"/>
      <c r="L11" s="21"/>
      <c r="M11" s="21"/>
      <c r="N11" s="21"/>
      <c r="O11" s="21"/>
      <c r="P11" s="21"/>
      <c r="Q11" s="21"/>
      <c r="R11" s="22"/>
    </row>
    <row r="12" spans="1:19" x14ac:dyDescent="0.25">
      <c r="A12" s="92" t="s">
        <v>68</v>
      </c>
      <c r="B12" s="94">
        <v>5</v>
      </c>
      <c r="C12" s="26" t="s">
        <v>69</v>
      </c>
      <c r="D12" s="78">
        <v>0.25</v>
      </c>
      <c r="E12" s="32">
        <v>4</v>
      </c>
      <c r="F12" s="32">
        <v>32</v>
      </c>
      <c r="G12" s="32"/>
      <c r="H12" s="5"/>
      <c r="J12" s="20"/>
      <c r="K12" s="21"/>
      <c r="L12" s="21"/>
      <c r="M12" s="21"/>
      <c r="N12" s="21"/>
      <c r="O12" s="21"/>
      <c r="P12" s="21"/>
      <c r="Q12" s="21"/>
      <c r="R12" s="22"/>
    </row>
    <row r="13" spans="1:19" x14ac:dyDescent="0.25">
      <c r="A13" s="92"/>
      <c r="B13" s="94"/>
      <c r="C13" s="18" t="s">
        <v>70</v>
      </c>
      <c r="D13" s="79">
        <v>0.25</v>
      </c>
      <c r="E13" s="33"/>
      <c r="F13" s="66">
        <v>20</v>
      </c>
      <c r="G13" s="33"/>
      <c r="H13" s="22" t="s">
        <v>71</v>
      </c>
      <c r="I13" s="52" t="s">
        <v>72</v>
      </c>
      <c r="J13" s="20"/>
      <c r="K13" s="21"/>
      <c r="L13" s="21"/>
      <c r="M13" s="21"/>
      <c r="N13" s="21"/>
      <c r="O13" s="21"/>
      <c r="P13" s="21"/>
      <c r="Q13" s="21"/>
      <c r="R13" s="22"/>
    </row>
    <row r="14" spans="1:19" x14ac:dyDescent="0.25">
      <c r="A14" s="92"/>
      <c r="B14" s="94"/>
      <c r="C14" s="27" t="s">
        <v>73</v>
      </c>
      <c r="D14" s="86">
        <v>0.5</v>
      </c>
      <c r="E14" s="34">
        <v>6</v>
      </c>
      <c r="F14" s="34">
        <v>16</v>
      </c>
      <c r="G14" s="34"/>
      <c r="H14" s="25" t="s">
        <v>74</v>
      </c>
      <c r="J14" s="20"/>
      <c r="K14" s="21"/>
      <c r="L14" s="21"/>
      <c r="M14" s="21"/>
      <c r="N14" s="21"/>
      <c r="O14" s="21"/>
      <c r="P14" s="21"/>
      <c r="Q14" s="21"/>
      <c r="R14" s="22"/>
    </row>
    <row r="15" spans="1:19" x14ac:dyDescent="0.25">
      <c r="A15" s="96" t="s">
        <v>75</v>
      </c>
      <c r="B15" s="94">
        <v>9</v>
      </c>
      <c r="C15" s="26" t="s">
        <v>76</v>
      </c>
      <c r="D15" s="78">
        <v>0.33</v>
      </c>
      <c r="E15" s="32">
        <v>28</v>
      </c>
      <c r="F15" s="32">
        <v>32</v>
      </c>
      <c r="G15" s="32"/>
      <c r="H15" s="5"/>
      <c r="J15" s="20"/>
      <c r="K15" s="21"/>
      <c r="L15" s="21"/>
      <c r="M15" s="21"/>
      <c r="N15" s="21"/>
      <c r="O15" s="21"/>
      <c r="P15" s="21"/>
      <c r="Q15" s="21"/>
      <c r="R15" s="22"/>
    </row>
    <row r="16" spans="1:19" x14ac:dyDescent="0.25">
      <c r="A16" s="113"/>
      <c r="B16" s="94"/>
      <c r="C16" s="18" t="s">
        <v>77</v>
      </c>
      <c r="D16" s="79">
        <v>0.33</v>
      </c>
      <c r="E16" s="33">
        <v>10</v>
      </c>
      <c r="F16" s="33">
        <v>30</v>
      </c>
      <c r="G16" s="33"/>
      <c r="H16" s="22"/>
      <c r="J16" s="20"/>
      <c r="K16" s="21"/>
      <c r="L16" s="21"/>
      <c r="M16" s="21"/>
      <c r="N16" s="21"/>
      <c r="O16" s="21"/>
      <c r="P16" s="21"/>
      <c r="Q16" s="21"/>
      <c r="R16" s="22"/>
    </row>
    <row r="17" spans="1:18" x14ac:dyDescent="0.25">
      <c r="A17" s="91"/>
      <c r="B17" s="94"/>
      <c r="C17" s="27" t="s">
        <v>78</v>
      </c>
      <c r="D17" s="86">
        <v>0.34</v>
      </c>
      <c r="E17" s="34">
        <v>10</v>
      </c>
      <c r="F17" s="34">
        <v>30</v>
      </c>
      <c r="G17" s="34"/>
      <c r="H17" s="25"/>
      <c r="J17" s="20"/>
      <c r="K17" s="21"/>
      <c r="L17" s="21"/>
      <c r="M17" s="21"/>
      <c r="N17" s="21"/>
      <c r="O17" s="21"/>
      <c r="P17" s="21"/>
      <c r="Q17" s="21"/>
      <c r="R17" s="22"/>
    </row>
    <row r="18" spans="1:18" x14ac:dyDescent="0.25">
      <c r="A18" s="114" t="s">
        <v>79</v>
      </c>
      <c r="B18" s="115">
        <v>2</v>
      </c>
      <c r="C18" t="s">
        <v>80</v>
      </c>
      <c r="D18" s="87">
        <v>0.5</v>
      </c>
      <c r="E18" s="67">
        <v>3</v>
      </c>
      <c r="F18" s="67">
        <v>4</v>
      </c>
      <c r="G18" s="67"/>
      <c r="H18" s="38"/>
      <c r="J18" s="20"/>
      <c r="K18" s="21"/>
      <c r="L18" s="21"/>
      <c r="M18" s="21"/>
      <c r="N18" s="21"/>
      <c r="O18" s="21"/>
      <c r="P18" s="21"/>
      <c r="Q18" s="21"/>
      <c r="R18" s="22"/>
    </row>
    <row r="19" spans="1:18" x14ac:dyDescent="0.25">
      <c r="A19" s="114"/>
      <c r="B19" s="115"/>
      <c r="C19" s="10" t="s">
        <v>81</v>
      </c>
      <c r="D19" s="88">
        <v>0.5</v>
      </c>
      <c r="E19" s="68"/>
      <c r="F19" s="68">
        <v>6</v>
      </c>
      <c r="G19" s="68"/>
      <c r="H19" s="12"/>
      <c r="J19" s="20"/>
      <c r="K19" s="21"/>
      <c r="L19" s="21"/>
      <c r="M19" s="21"/>
      <c r="N19" s="21"/>
      <c r="O19" s="21"/>
      <c r="P19" s="21"/>
      <c r="Q19" s="21"/>
      <c r="R19" s="22"/>
    </row>
    <row r="20" spans="1:18" x14ac:dyDescent="0.25">
      <c r="A20" s="92" t="s">
        <v>82</v>
      </c>
      <c r="B20" s="94">
        <v>21</v>
      </c>
      <c r="C20" s="13" t="s">
        <v>83</v>
      </c>
      <c r="D20" s="89">
        <v>0.05</v>
      </c>
      <c r="E20" s="14">
        <v>4</v>
      </c>
      <c r="F20" s="14"/>
      <c r="G20" s="14">
        <v>10</v>
      </c>
      <c r="H20" s="5" t="s">
        <v>84</v>
      </c>
      <c r="J20" s="20"/>
      <c r="K20" s="21"/>
      <c r="L20" s="21"/>
      <c r="M20" s="21"/>
      <c r="N20" s="21"/>
      <c r="O20" s="21"/>
      <c r="P20" s="21"/>
      <c r="Q20" s="21"/>
      <c r="R20" s="22"/>
    </row>
    <row r="21" spans="1:18" x14ac:dyDescent="0.25">
      <c r="A21" s="92"/>
      <c r="B21" s="94"/>
      <c r="C21" s="18" t="s">
        <v>85</v>
      </c>
      <c r="D21" s="90">
        <v>0.9</v>
      </c>
      <c r="E21" s="19"/>
      <c r="F21" s="19"/>
      <c r="G21" s="51">
        <v>4</v>
      </c>
      <c r="H21" s="22"/>
      <c r="I21" s="52" t="s">
        <v>86</v>
      </c>
      <c r="J21" s="20"/>
      <c r="K21" s="21"/>
      <c r="L21" s="21"/>
      <c r="M21" s="21"/>
      <c r="N21" s="21"/>
      <c r="O21" s="21"/>
      <c r="P21" s="21"/>
      <c r="Q21" s="21"/>
      <c r="R21" s="22"/>
    </row>
    <row r="22" spans="1:18" x14ac:dyDescent="0.25">
      <c r="A22" s="92"/>
      <c r="B22" s="94"/>
      <c r="C22" s="27" t="s">
        <v>87</v>
      </c>
      <c r="D22" s="77">
        <v>0.05</v>
      </c>
      <c r="E22" s="23">
        <v>2</v>
      </c>
      <c r="F22" s="23">
        <v>11</v>
      </c>
      <c r="G22" s="23">
        <v>12</v>
      </c>
      <c r="H22" s="25"/>
      <c r="J22" s="20"/>
      <c r="K22" s="21"/>
      <c r="L22" s="21"/>
      <c r="M22" s="21"/>
      <c r="N22" s="21"/>
      <c r="O22" s="21"/>
      <c r="P22" s="21"/>
      <c r="Q22" s="21"/>
      <c r="R22" s="22"/>
    </row>
    <row r="23" spans="1:18" x14ac:dyDescent="0.25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spans="1:18" x14ac:dyDescent="0.25">
      <c r="A24" s="20"/>
      <c r="B24" s="29">
        <f>SUM(B6:B22)</f>
        <v>60</v>
      </c>
      <c r="C24" s="21"/>
      <c r="D24" s="21"/>
      <c r="E24" s="30">
        <f>SUM(E6:E22)</f>
        <v>76</v>
      </c>
      <c r="F24" s="30">
        <f>SUM(F6:F22)</f>
        <v>219</v>
      </c>
      <c r="G24" s="30">
        <f>SUM(G6:G22)</f>
        <v>38</v>
      </c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spans="1:18" x14ac:dyDescent="0.25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spans="1:18" x14ac:dyDescent="0.25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spans="1:18" x14ac:dyDescent="0.25">
      <c r="A27" s="20"/>
      <c r="C27" s="21"/>
      <c r="D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spans="1:18" x14ac:dyDescent="0.25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spans="1:18" x14ac:dyDescent="0.25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spans="1:18" x14ac:dyDescent="0.25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spans="1:18" x14ac:dyDescent="0.25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spans="1:18" x14ac:dyDescent="0.25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spans="1:18" x14ac:dyDescent="0.25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spans="1:18" x14ac:dyDescent="0.25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spans="1:18" x14ac:dyDescent="0.25">
      <c r="A35" s="24"/>
      <c r="B35" s="31"/>
      <c r="C35" s="31"/>
      <c r="D35" s="31"/>
      <c r="E35" s="31"/>
      <c r="F35" s="31"/>
      <c r="G35" s="31"/>
      <c r="H35" s="25"/>
      <c r="J35" s="24"/>
      <c r="K35" s="31"/>
      <c r="L35" s="31"/>
      <c r="M35" s="31"/>
      <c r="N35" s="31"/>
      <c r="O35" s="31"/>
      <c r="P35" s="31"/>
      <c r="Q35" s="31"/>
      <c r="R35" s="25"/>
    </row>
  </sheetData>
  <mergeCells count="14">
    <mergeCell ref="A20:A22"/>
    <mergeCell ref="B20:B22"/>
    <mergeCell ref="A1:S1"/>
    <mergeCell ref="A6:A8"/>
    <mergeCell ref="B6:B8"/>
    <mergeCell ref="H6:H8"/>
    <mergeCell ref="A9:A11"/>
    <mergeCell ref="B9:B11"/>
    <mergeCell ref="A15:A17"/>
    <mergeCell ref="A12:A14"/>
    <mergeCell ref="B12:B14"/>
    <mergeCell ref="B15:B17"/>
    <mergeCell ref="A18:A19"/>
    <mergeCell ref="B18:B1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C149B2-8E74-4989-B44F-436D76F106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2A8ABC-BB16-472D-9946-57C7B6DB7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6F56FF-9715-4BCF-B813-D4D8A94FB668}">
  <ds:schemaRefs>
    <ds:schemaRef ds:uri="http://purl.org/dc/elements/1.1/"/>
    <ds:schemaRef ds:uri="http://schemas.microsoft.com/office/2006/metadata/properties"/>
    <ds:schemaRef ds:uri="a2df0eb7-34f5-4cd5-89b3-0cb59d5f25b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ff08b7a4-d38f-4805-8f23-9647816da4e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1</vt:lpstr>
      <vt:lpstr>Semestre 2</vt:lpstr>
      <vt:lpstr>M2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>14</cp:revision>
  <dcterms:created xsi:type="dcterms:W3CDTF">2017-07-13T13:31:32Z</dcterms:created>
  <dcterms:modified xsi:type="dcterms:W3CDTF">2022-07-12T14:47:19Z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